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20" windowWidth="20460" windowHeight="763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4" i="3" l="1"/>
  <c r="R14" i="3" s="1"/>
  <c r="T14" i="3" s="1"/>
  <c r="S14" i="3" l="1"/>
  <c r="Q14" i="3"/>
  <c r="S15" i="3" l="1"/>
  <c r="S16" i="3" s="1"/>
</calcChain>
</file>

<file path=xl/sharedStrings.xml><?xml version="1.0" encoding="utf-8"?>
<sst xmlns="http://schemas.openxmlformats.org/spreadsheetml/2006/main" count="55" uniqueCount="52">
  <si>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</si>
  <si>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</si>
  <si>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</si>
  <si>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</si>
  <si>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</si>
  <si>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</si>
  <si>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</si>
  <si>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</si>
  <si>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</si>
  <si>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</si>
  <si>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</si>
  <si>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</si>
  <si>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</si>
  <si>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</si>
  <si>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</si>
  <si>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</si>
  <si>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</si>
  <si>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</si>
  <si>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</si>
  <si>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</si>
  <si>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</si>
  <si>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</si>
  <si>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</si>
  <si>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</si>
  <si>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</si>
  <si>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</si>
  <si>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</si>
  <si>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</si>
  <si>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</si>
  <si>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</si>
  <si>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</si>
  <si>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</si>
  <si>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</si>
  <si>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</si>
  <si>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</si>
  <si>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</si>
  <si>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</si>
  <si>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</si>
  <si>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</si>
  <si>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>шт</t>
  </si>
  <si>
    <t>Д.В. Алюсов</t>
  </si>
  <si>
    <t>Начальник Отдела закупок, логистики и складского обеспечения</t>
  </si>
  <si>
    <t>Примечание -  пояснение в случае отсутствия возможности использовать ценовую информацию из 3-х источников:</t>
  </si>
  <si>
    <t>ГА000157</t>
  </si>
  <si>
    <t>ГА</t>
  </si>
  <si>
    <t>Задвижки</t>
  </si>
  <si>
    <t>Поставщик 1</t>
  </si>
  <si>
    <t>Поставщи 2</t>
  </si>
  <si>
    <t>Поставщик 2</t>
  </si>
  <si>
    <t>Поставщи 3</t>
  </si>
  <si>
    <t>Поставщик 3</t>
  </si>
  <si>
    <t>Задвижка чугунная с обрезиненным клином с электроприводом Ду200 Ру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</si>
</sst>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22</xdr:row>
      <xdr:rowOff>38281</xdr:rowOff>
    </xdr:from>
    <xdr:to>
      <xdr:col>19</xdr:col>
      <xdr:colOff>129995</xdr:colOff>
      <xdr:row>22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754294" y="10960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22</xdr:row>
      <xdr:rowOff>38281</xdr:rowOff>
    </xdr:from>
    <xdr:to>
      <xdr:col>19</xdr:col>
      <xdr:colOff>129995</xdr:colOff>
      <xdr:row>22</xdr:row>
      <xdr:rowOff>38525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853207" y="5838762"/>
          <a:ext cx="78813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22</xdr:row>
      <xdr:rowOff>38281</xdr:rowOff>
    </xdr:from>
    <xdr:to>
      <xdr:col>19</xdr:col>
      <xdr:colOff>129995</xdr:colOff>
      <xdr:row>22</xdr:row>
      <xdr:rowOff>38525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853207" y="5838762"/>
          <a:ext cx="78813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22</xdr:row>
      <xdr:rowOff>38281</xdr:rowOff>
    </xdr:from>
    <xdr:to>
      <xdr:col>19</xdr:col>
      <xdr:colOff>129995</xdr:colOff>
      <xdr:row>22</xdr:row>
      <xdr:rowOff>38525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853207" y="5838762"/>
          <a:ext cx="788134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7"/>
  <sheetViews>
    <sheetView tabSelected="1" view="pageBreakPreview" zoomScale="78" zoomScaleNormal="70" zoomScaleSheetLayoutView="78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C14" sqref="C14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27</v>
      </c>
    </row>
    <row r="2" spans="1:21" x14ac:dyDescent="0.2">
      <c r="Q2" s="1" t="s">
        <v>28</v>
      </c>
    </row>
    <row r="3" spans="1:21" x14ac:dyDescent="0.2">
      <c r="Q3" s="1" t="s">
        <v>37</v>
      </c>
    </row>
    <row r="4" spans="1:21" ht="16.5" customHeight="1" x14ac:dyDescent="0.25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8</v>
      </c>
      <c r="D6" s="60" t="s">
        <v>38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2"/>
    </row>
    <row r="7" spans="1:21" s="5" customFormat="1" ht="19.5" customHeight="1" x14ac:dyDescent="0.2">
      <c r="C7" s="6" t="s">
        <v>29</v>
      </c>
      <c r="D7" s="60" t="s">
        <v>44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2"/>
    </row>
    <row r="8" spans="1:21" s="5" customFormat="1" ht="19.5" customHeight="1" x14ac:dyDescent="0.2">
      <c r="C8" s="6" t="s">
        <v>12</v>
      </c>
      <c r="D8" s="60" t="s">
        <v>45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2"/>
    </row>
    <row r="9" spans="1:21" ht="16.5" customHeight="1" x14ac:dyDescent="0.2"/>
    <row r="10" spans="1:21" ht="25.5" customHeight="1" x14ac:dyDescent="0.2">
      <c r="A10" s="55" t="s">
        <v>5</v>
      </c>
      <c r="B10" s="52" t="s">
        <v>15</v>
      </c>
      <c r="C10" s="55" t="s">
        <v>1</v>
      </c>
      <c r="D10" s="52" t="s">
        <v>4</v>
      </c>
      <c r="E10" s="52" t="s">
        <v>25</v>
      </c>
      <c r="F10" s="55" t="s">
        <v>36</v>
      </c>
      <c r="G10" s="55"/>
      <c r="H10" s="55"/>
      <c r="I10" s="55"/>
      <c r="J10" s="52" t="s">
        <v>30</v>
      </c>
      <c r="K10" s="52" t="s">
        <v>31</v>
      </c>
      <c r="L10" s="63" t="s">
        <v>35</v>
      </c>
      <c r="M10" s="64"/>
      <c r="N10" s="64"/>
      <c r="O10" s="64"/>
      <c r="P10" s="65"/>
      <c r="Q10" s="52" t="s">
        <v>26</v>
      </c>
      <c r="R10" s="52" t="s">
        <v>18</v>
      </c>
      <c r="S10" s="52" t="s">
        <v>17</v>
      </c>
      <c r="T10" s="49" t="s">
        <v>24</v>
      </c>
    </row>
    <row r="11" spans="1:21" ht="28.5" customHeight="1" x14ac:dyDescent="0.2">
      <c r="A11" s="55"/>
      <c r="B11" s="53"/>
      <c r="C11" s="55"/>
      <c r="D11" s="53"/>
      <c r="E11" s="53"/>
      <c r="F11" s="55" t="s">
        <v>11</v>
      </c>
      <c r="G11" s="55" t="s">
        <v>9</v>
      </c>
      <c r="H11" s="55" t="s">
        <v>10</v>
      </c>
      <c r="I11" s="55" t="s">
        <v>16</v>
      </c>
      <c r="J11" s="53"/>
      <c r="K11" s="53"/>
      <c r="L11" s="66"/>
      <c r="M11" s="67"/>
      <c r="N11" s="67"/>
      <c r="O11" s="67"/>
      <c r="P11" s="68"/>
      <c r="Q11" s="53"/>
      <c r="R11" s="53"/>
      <c r="S11" s="53"/>
      <c r="T11" s="50"/>
    </row>
    <row r="12" spans="1:21" ht="52.5" customHeight="1" x14ac:dyDescent="0.2">
      <c r="A12" s="55"/>
      <c r="B12" s="54"/>
      <c r="C12" s="55"/>
      <c r="D12" s="54"/>
      <c r="E12" s="54"/>
      <c r="F12" s="55"/>
      <c r="G12" s="55"/>
      <c r="H12" s="55"/>
      <c r="I12" s="55"/>
      <c r="J12" s="54"/>
      <c r="K12" s="54"/>
      <c r="L12" s="42" t="s">
        <v>46</v>
      </c>
      <c r="M12" s="42" t="s">
        <v>47</v>
      </c>
      <c r="N12" s="44" t="s">
        <v>48</v>
      </c>
      <c r="O12" s="44" t="s">
        <v>49</v>
      </c>
      <c r="P12" s="44" t="s">
        <v>50</v>
      </c>
      <c r="Q12" s="54"/>
      <c r="R12" s="54"/>
      <c r="S12" s="54"/>
      <c r="T12" s="51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19</v>
      </c>
      <c r="M13" s="7" t="s">
        <v>20</v>
      </c>
      <c r="N13" s="7" t="s">
        <v>21</v>
      </c>
      <c r="O13" s="7" t="s">
        <v>22</v>
      </c>
      <c r="P13" s="7" t="s">
        <v>23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0">
        <v>1</v>
      </c>
      <c r="B14" s="12" t="s">
        <v>43</v>
      </c>
      <c r="C14" s="13" t="s">
        <v>51</v>
      </c>
      <c r="D14" s="14" t="s">
        <v>39</v>
      </c>
      <c r="E14" s="15">
        <v>3</v>
      </c>
      <c r="F14" s="38"/>
      <c r="G14" s="37"/>
      <c r="H14" s="16"/>
      <c r="I14" s="16"/>
      <c r="J14" s="19">
        <v>1.04</v>
      </c>
      <c r="K14" s="15" t="str">
        <f t="shared" ref="K14" si="0">IF(SUM(F14)=0,"",F14*J14)</f>
        <v/>
      </c>
      <c r="L14" s="39">
        <v>433441.62</v>
      </c>
      <c r="M14" s="39">
        <v>356734.17</v>
      </c>
      <c r="N14" s="39">
        <v>318333.33</v>
      </c>
      <c r="O14" s="39"/>
      <c r="P14" s="17"/>
      <c r="Q14" s="18">
        <f t="shared" ref="Q14" si="1">COUNTIF(K14:P14,"&gt;0")</f>
        <v>3</v>
      </c>
      <c r="R14" s="20">
        <f t="shared" ref="R14" si="2">CEILING(SUM(K14:P14)/COUNTIF(K14:P14,"&gt;0"),0.01)</f>
        <v>369503.04</v>
      </c>
      <c r="S14" s="20">
        <f t="shared" ref="S14" si="3">R14*E14</f>
        <v>1108509.1199999999</v>
      </c>
      <c r="T14" s="37">
        <f>STDEV(K14:P14)/R14*100</f>
        <v>15.860992115951825</v>
      </c>
      <c r="U14" s="41"/>
    </row>
    <row r="15" spans="1:21" ht="24" customHeight="1" x14ac:dyDescent="0.2">
      <c r="A15" s="33"/>
      <c r="B15" s="34"/>
      <c r="C15" s="56" t="s">
        <v>32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8"/>
      <c r="S15" s="35">
        <f>SUM(S14:S14)</f>
        <v>1108509.1199999999</v>
      </c>
      <c r="T15" s="36"/>
    </row>
    <row r="16" spans="1:21" ht="24" customHeight="1" x14ac:dyDescent="0.2">
      <c r="A16" s="33"/>
      <c r="B16" s="33"/>
      <c r="C16" s="56" t="s">
        <v>33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8"/>
      <c r="S16" s="35">
        <f>S15</f>
        <v>1108509.1199999999</v>
      </c>
      <c r="T16" s="36"/>
    </row>
    <row r="17" spans="3:19" ht="13.5" customHeight="1" x14ac:dyDescent="0.2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</row>
    <row r="18" spans="3:19" s="23" customFormat="1" ht="13.5" customHeight="1" x14ac:dyDescent="0.2">
      <c r="C18" s="23" t="s">
        <v>7</v>
      </c>
    </row>
    <row r="19" spans="3:19" s="23" customFormat="1" ht="15" customHeight="1" x14ac:dyDescent="0.2">
      <c r="C19" s="24"/>
    </row>
    <row r="20" spans="3:19" s="23" customFormat="1" ht="15" customHeight="1" x14ac:dyDescent="0.2">
      <c r="C20" s="24"/>
    </row>
    <row r="21" spans="3:19" s="23" customFormat="1" ht="15" customHeight="1" x14ac:dyDescent="0.2">
      <c r="C21" s="24"/>
    </row>
    <row r="22" spans="3:19" s="23" customFormat="1" ht="15" customHeight="1" x14ac:dyDescent="0.2">
      <c r="C22" s="24"/>
    </row>
    <row r="23" spans="3:19" ht="13.5" customHeight="1" x14ac:dyDescent="0.2">
      <c r="L23" s="25"/>
    </row>
    <row r="24" spans="3:19" s="2" customFormat="1" ht="13.5" customHeight="1" x14ac:dyDescent="0.25">
      <c r="C24" s="26" t="s"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2" customFormat="1" ht="13.5" customHeight="1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3:19" s="2" customFormat="1" ht="13.5" customHeight="1" x14ac:dyDescent="0.25">
      <c r="C26" s="43"/>
      <c r="D26" s="27"/>
      <c r="E26" s="27"/>
      <c r="F26" s="45"/>
      <c r="G26" s="45"/>
      <c r="H26" s="45"/>
      <c r="I26" s="45"/>
      <c r="J26" s="45"/>
      <c r="K26" s="28"/>
      <c r="L26" s="45"/>
      <c r="M26" s="45"/>
      <c r="N26" s="45"/>
      <c r="O26" s="31"/>
      <c r="P26" s="31"/>
      <c r="Q26" s="45"/>
      <c r="R26" s="45"/>
      <c r="S26" s="29"/>
    </row>
    <row r="27" spans="3:19" s="2" customFormat="1" ht="13.5" customHeight="1" x14ac:dyDescent="0.25">
      <c r="C27" s="30" t="s">
        <v>2</v>
      </c>
      <c r="D27" s="27"/>
      <c r="E27" s="27"/>
      <c r="F27" s="46" t="s">
        <v>13</v>
      </c>
      <c r="G27" s="46"/>
      <c r="H27" s="46"/>
      <c r="I27" s="46"/>
      <c r="J27" s="46"/>
      <c r="K27" s="1"/>
      <c r="L27" s="47" t="s">
        <v>6</v>
      </c>
      <c r="M27" s="47"/>
      <c r="N27" s="47"/>
      <c r="O27" s="31"/>
      <c r="P27" s="31"/>
      <c r="Q27" s="46"/>
      <c r="R27" s="46"/>
    </row>
    <row r="28" spans="3:19" ht="13.5" customHeight="1" x14ac:dyDescent="0.2">
      <c r="C28" s="32"/>
    </row>
    <row r="29" spans="3:19" ht="13.5" customHeight="1" x14ac:dyDescent="0.2">
      <c r="C29" s="26" t="s">
        <v>14</v>
      </c>
    </row>
    <row r="30" spans="3:19" ht="13.5" customHeight="1" x14ac:dyDescent="0.2"/>
    <row r="31" spans="3:19" x14ac:dyDescent="0.2">
      <c r="C31" s="43">
        <v>44977</v>
      </c>
      <c r="D31" s="27"/>
      <c r="E31" s="27"/>
      <c r="F31" s="45" t="s">
        <v>41</v>
      </c>
      <c r="G31" s="45"/>
      <c r="H31" s="45"/>
      <c r="I31" s="45"/>
      <c r="J31" s="45"/>
      <c r="K31" s="28"/>
      <c r="L31" s="45"/>
      <c r="M31" s="45"/>
      <c r="N31" s="45"/>
      <c r="O31" s="31"/>
      <c r="P31" s="31"/>
      <c r="Q31" s="45" t="s">
        <v>40</v>
      </c>
      <c r="R31" s="45"/>
    </row>
    <row r="32" spans="3:19" x14ac:dyDescent="0.2">
      <c r="C32" s="30" t="s">
        <v>2</v>
      </c>
      <c r="D32" s="27"/>
      <c r="E32" s="27"/>
      <c r="F32" s="46" t="s">
        <v>13</v>
      </c>
      <c r="G32" s="46"/>
      <c r="H32" s="46"/>
      <c r="I32" s="46"/>
      <c r="J32" s="46"/>
      <c r="L32" s="47" t="s">
        <v>6</v>
      </c>
      <c r="M32" s="47"/>
      <c r="N32" s="47"/>
      <c r="O32" s="31"/>
      <c r="P32" s="31"/>
      <c r="Q32" s="46"/>
      <c r="R32" s="46"/>
    </row>
    <row r="35" spans="2:20" x14ac:dyDescent="0.2">
      <c r="B35" s="1">
        <v>1</v>
      </c>
      <c r="C35" s="26" t="s">
        <v>42</v>
      </c>
    </row>
    <row r="36" spans="2:20" x14ac:dyDescent="0.2">
      <c r="B36" s="1">
        <v>2</v>
      </c>
      <c r="C36" s="26" t="s">
        <v>34</v>
      </c>
    </row>
    <row r="37" spans="2:20" x14ac:dyDescent="0.2"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</sheetData>
  <sheetProtection formatCells="0" formatColumns="0" formatRows="0" insertHyperlinks="0" sort="0" autoFilter="0"/>
  <protectedRanges>
    <protectedRange sqref="L13:P13" name="Диапазон7"/>
    <protectedRange sqref="D6:S7" name="Диапазон1"/>
    <protectedRange sqref="D14:E14 G14:I14" name="Диапазон3"/>
    <protectedRange sqref="P14" name="Диапазон4"/>
    <protectedRange sqref="C26 F26 L26 L31 C31 F31" name="Диапазон5"/>
    <protectedRange sqref="D19:S22" name="Диапазон6"/>
    <protectedRange sqref="C19:C22" name="Диапазон6_1"/>
    <protectedRange sqref="F14" name="Диапазон3_3"/>
    <protectedRange sqref="L14:O14" name="Диапазон4_1"/>
    <protectedRange sqref="A14:C14" name="Диапазон3_2"/>
    <protectedRange sqref="L12 N12 P12" name="Диапазон7_1"/>
    <protectedRange sqref="M12 O12" name="Диапазон7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37:T37"/>
    <mergeCell ref="T10:T12"/>
    <mergeCell ref="F27:J27"/>
    <mergeCell ref="Q26:R26"/>
    <mergeCell ref="Q27:R27"/>
    <mergeCell ref="Q10:Q12"/>
    <mergeCell ref="F10:I10"/>
    <mergeCell ref="I11:I12"/>
    <mergeCell ref="L31:N31"/>
    <mergeCell ref="L32:N32"/>
    <mergeCell ref="F31:J31"/>
    <mergeCell ref="F32:J32"/>
    <mergeCell ref="J10:J12"/>
    <mergeCell ref="F11:F12"/>
    <mergeCell ref="C15:R15"/>
    <mergeCell ref="C16:R16"/>
    <mergeCell ref="Q31:R31"/>
    <mergeCell ref="Q32:R32"/>
    <mergeCell ref="L26:N26"/>
    <mergeCell ref="L27:N27"/>
    <mergeCell ref="F26:J26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2023-02-22T07:13:13Z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